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спорт" sheetId="1" r:id="rId1"/>
  </sheets>
  <definedNames>
    <definedName name="_xlnm.Print_Titles" localSheetId="0">спорт!$6:$8</definedName>
    <definedName name="_xlnm.Print_Area" localSheetId="0">спорт!$A$1:$I$68</definedName>
  </definedNames>
  <calcPr calcId="191029"/>
</workbook>
</file>

<file path=xl/calcChain.xml><?xml version="1.0" encoding="utf-8"?>
<calcChain xmlns="http://schemas.openxmlformats.org/spreadsheetml/2006/main">
  <c r="B42" i="1" l="1"/>
  <c r="D42" i="1"/>
  <c r="E42" i="1"/>
  <c r="C62" i="1"/>
  <c r="B63" i="1"/>
  <c r="D63" i="1"/>
  <c r="E63" i="1"/>
  <c r="C64" i="1"/>
  <c r="C63" i="1" s="1"/>
  <c r="C51" i="1" l="1"/>
  <c r="C42" i="1" s="1"/>
  <c r="C32" i="1" l="1"/>
  <c r="D60" i="1"/>
  <c r="E60" i="1"/>
  <c r="C60" i="1"/>
  <c r="D38" i="1" l="1"/>
  <c r="C27" i="1"/>
  <c r="C26" i="1" s="1"/>
  <c r="D27" i="1"/>
  <c r="D26" i="1" s="1"/>
  <c r="E27" i="1"/>
  <c r="E26" i="1" s="1"/>
  <c r="C22" i="1" l="1"/>
  <c r="D22" i="1"/>
  <c r="E22" i="1"/>
  <c r="B22" i="1"/>
  <c r="B27" i="1"/>
  <c r="B26" i="1" s="1"/>
  <c r="B76" i="1" l="1"/>
  <c r="C38" i="1"/>
  <c r="C37" i="1" s="1"/>
  <c r="E38" i="1"/>
  <c r="B38" i="1"/>
  <c r="B37" i="1" s="1"/>
  <c r="E58" i="1"/>
  <c r="E41" i="1" s="1"/>
  <c r="C58" i="1"/>
  <c r="C41" i="1" s="1"/>
  <c r="D58" i="1"/>
  <c r="D41" i="1" s="1"/>
  <c r="B58" i="1"/>
  <c r="B41" i="1" s="1"/>
  <c r="C14" i="1"/>
  <c r="C13" i="1" s="1"/>
  <c r="B14" i="1"/>
  <c r="B13" i="1" l="1"/>
  <c r="D14" i="1"/>
  <c r="D13" i="1" s="1"/>
  <c r="E14" i="1"/>
  <c r="E13" i="1" s="1"/>
  <c r="D37" i="1"/>
  <c r="E37" i="1"/>
  <c r="D9" i="1" l="1"/>
  <c r="B9" i="1"/>
  <c r="B78" i="1" l="1"/>
  <c r="C9" i="1"/>
  <c r="B68" i="1"/>
  <c r="B72" i="1"/>
  <c r="E9" i="1"/>
  <c r="E72" i="1" l="1"/>
  <c r="C72" i="1"/>
  <c r="C68" i="1"/>
  <c r="D68" i="1"/>
  <c r="D72" i="1"/>
  <c r="E68" i="1"/>
</calcChain>
</file>

<file path=xl/sharedStrings.xml><?xml version="1.0" encoding="utf-8"?>
<sst xmlns="http://schemas.openxmlformats.org/spreadsheetml/2006/main" count="75" uniqueCount="69">
  <si>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</si>
  <si>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</si>
  <si>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</si>
  <si>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</si>
  <si>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</si>
  <si>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</si>
  <si>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</si>
  <si>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</si>
  <si>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</si>
  <si>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</si>
  <si>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Муниципальная программа Кунгурского муниципального округа Пермского края "Развитие физической культуры и спорта в Кунгурском муниципальном округе Пермского края"</t>
  </si>
  <si>
    <t>Мероприятие 1.1.1. Организация и проведение физкультурных и спортивных мероприятий</t>
  </si>
  <si>
    <t>Основное мероприятие 1.1. "Организация физкультурно-оздоровительных мероприятий"</t>
  </si>
  <si>
    <t>Мероприятие 2.1.1. Обеспечение деятельности (оказание услуг, выполнение работ) муниципальных учреждений (организаций)</t>
  </si>
  <si>
    <t>Основное мероприятие 2.1. Оказание услуг (выполнение работ) в рамках муниципального задания</t>
  </si>
  <si>
    <t>Доля населения, систематически занимающегося физической культурой и спортом, в общей численности населения в возрасте от 3 лет до 79 лет, %</t>
  </si>
  <si>
    <t>Уровень удовлетворенности населения качеством предоставления услуг объектов спорта, %</t>
  </si>
  <si>
    <t>Единовременная пропускная способность объектов спорта, чел.</t>
  </si>
  <si>
    <t>Доля граждан среднего возраста (женщины в возрасте 30-54 года; мужчины в возрасте 30-59 лет), систематически занимающихся физической культурой и спортом, в общей численности граждан среднего возраста, %</t>
  </si>
  <si>
    <t>Доля детей и молодежи в возрасте 3-29 лет, систематически занимающихся физической культурой и спортом, в общей численности детей и молодежи , %</t>
  </si>
  <si>
    <t>Доля учащихся и студентов, систематически занимающихся физической культурой и спортом, в общей численности учащихся и студентов, %</t>
  </si>
  <si>
    <t>Количество занимающихся физической культурой и спортом в спортивных секциях, в рамках муниципального задания, чел.</t>
  </si>
  <si>
    <t>Доля населения, принявшего участие в выполнении нормативов испытаний (тестов) Всероссийского физкультурно-спортивного комплекса ГТО, от численности населения, проживающего на территории Кунгурского муниципального округа Пермского края, в возрасте от 6 лет, %</t>
  </si>
  <si>
    <t>Подпрограмма 1 "Развитие физической культуры и массового спорта"</t>
  </si>
  <si>
    <t>Доля граждан старшего возраста (женщины в возрасте 55-79 лет; мужчины в возрасте 60-79 лет), систематически занимающихся физической культурой и спортом, в общей численности граждан старшего возраста, %</t>
  </si>
  <si>
    <t>Доля лиц с ограниченными возможностями здоровья и инвалидов, систематически занимающихся физической культурой и спортом, от общей численности данной категории населения, %</t>
  </si>
  <si>
    <t>Подпрограмма 2 "Развитие учреждений сферы физической культуры, спорта и системы спортивной подготовки"</t>
  </si>
  <si>
    <t>Эффективность использования существующих объектов спортивной инфраструктуры, %</t>
  </si>
  <si>
    <t>Подпрограмма 4  «Расширение возможностей для занятий спортом и физической культурой, в том числе для лиц с ограниченными возможностями здоровья и инвалидов»</t>
  </si>
  <si>
    <t>Мероприятие 4.1.1. Устройство спортивных площадок и оснащение объектов спортивным оборудованием и инвентарем для занятий физической культурой и спортом</t>
  </si>
  <si>
    <t>Основное мероприятие 4.2. Федеральный проект «Спорт – норма жизни»</t>
  </si>
  <si>
    <t>Мероприятие 4.2.1. Оснащение объектов спортивной инфраструктуры спортивно-технологическим оборудованием</t>
  </si>
  <si>
    <t>Основное мероприятие 4.1. "Развитие инфраструктуры для занятий физической культурой и спортом и укрепление материально-технической базы муниципальных учреждений"</t>
  </si>
  <si>
    <t>Приложение 7 к пояснительной записке</t>
  </si>
  <si>
    <t>Количество приобретенного спортивного инвентаря, оборудования и экипировки, ед.</t>
  </si>
  <si>
    <t>Количество тренеров и спортсменов, награжденных за высокие достижения, чел.</t>
  </si>
  <si>
    <t>Уровень обеспеченности граждан спортивными сооружениями исходя из единовременной пропускной способности объектов спорта, %</t>
  </si>
  <si>
    <t>Подпрограмма 3 «Развитие спортивных достижений»</t>
  </si>
  <si>
    <t>Основное мероприятие 3.1. "Комплекс мероприятий по развитию спортивных достижений"</t>
  </si>
  <si>
    <t xml:space="preserve">Мероприятие 4.1.12. Реализация мероприятий с участием средств самообложения граждан            </t>
  </si>
  <si>
    <t xml:space="preserve">Мероприятие 4.1.13. Строительство крытых ледовых объектов, в том числе быстровозводимых, в рамках регионального проекта "Комфортный край"   </t>
  </si>
  <si>
    <t>2026 год</t>
  </si>
  <si>
    <t>Мероприятие 4.1.3. Реализация проектов инициативного бюджетирования</t>
  </si>
  <si>
    <t>Мероприятие 4.1.7. Прочие мероприятия по устройству и ремонту спортивных площадок (обустройство основания площадки ГТО, составление проектно-сметной документации и осуществление строительного контроля по устройству спортивных площадок)</t>
  </si>
  <si>
    <t>Основное мероприятие 1.2. Обеспечение условий для развития физической культуры и массового спорта, включающих комплекс систематически проводимых занятий физической культуры и спортом</t>
  </si>
  <si>
    <t>Мероприятие 1.2.3. Реализация мероприятия «Умею плавать!»</t>
  </si>
  <si>
    <t>Количество соревнований краевого уровня, в которых приняли участие спортсмены Кунгурского муниципального округа Пермского края,ед.</t>
  </si>
  <si>
    <t>Количество посещений занятий физической культурой и массовым спортом в образовательной организации, чел.</t>
  </si>
  <si>
    <t>Количество проводимых мероприятий физкультурно-оздоровительной направленности, шт.</t>
  </si>
  <si>
    <t>Количество устроенных и оснащенных спортивным оборудованием и инвентарем открытых спортивных площадок (в том числе ремонт открытых спортивных площадок), ед.</t>
  </si>
  <si>
    <t>Количество устроенных и оснащенных спортивным оборудованием и инвентарем крытых спортивных площадок (текущий ремонт физкультурных и спортивных залов, оборудованных для определенного вида спорта или имеющих универсальное назначение), ед.</t>
  </si>
  <si>
    <t>Количество соревнований краевого уровня, в которых приняли участие спортсмены Кунгурского муниципального округа Пермского края, ед.</t>
  </si>
  <si>
    <t>2027 год</t>
  </si>
  <si>
    <t>Мероприятие 1.2.2. Обеспечение условий для развития физической культуры и массового спорта</t>
  </si>
  <si>
    <t>Мероприятие 3.1.4. Создание условий для подготовки спортсменов, спортивных сборных команд Кунгурского муниципального округа, направление их для участия в спортивных соревнованиях</t>
  </si>
  <si>
    <t xml:space="preserve">Мероприятие 4.1.11. Развитие и укрепление материально-технической базы учреждений           </t>
  </si>
  <si>
    <t>Количество реализованных общественно-значимых проектов, в рамках инициативного бюджетирования,ед.</t>
  </si>
  <si>
    <t>Количество реализованных мероприятий с участием средств самообложения граждан,ед.</t>
  </si>
  <si>
    <t>"Развитие физической культуры и спорта в Кунгурском муниципальном округе Пермского края" на 2025-2028 годы</t>
  </si>
  <si>
    <t>2028 год</t>
  </si>
  <si>
    <t>Основное мероприятие 4.3. Региональный проект "Комфортный край"</t>
  </si>
  <si>
    <t xml:space="preserve">Мероприятие 4.1.14. Мероприятия по оснащению объектов спортивной инфраструктуры спортивно-технологическим оборудованием   </t>
  </si>
  <si>
    <t>Мероприятие 4.1.15. Капитальный ремонт объектов спортивной инфраструктуры муниципального значения</t>
  </si>
  <si>
    <t xml:space="preserve">Мероприятие 4.1.10. Развитие лыжно-биатлонных и трамплинных комплексов </t>
  </si>
  <si>
    <t xml:space="preserve">Мероприятие 4.3.2.  Устройство спортивных площадок и оснащение объектов спортивным оборудованием и инвентарем для занятий физической культурой и спортом     </t>
  </si>
  <si>
    <t>Количество учащихся 3-х классов общеобразовательных организаций, участвующих в мероприятии «Умею плавать!», чел.</t>
  </si>
  <si>
    <t>Количество занимающихся по программе спортивной подготовки по олимпийским видам спорта, 81 чел. в 2023-2024 годы, 79 чел.в  2025 году, ежегодно 94 чел. в 2026-2028 гг.:
Этап начальной подготовки 30 чел. ежегодно;
Учебно-тренировочный этап (этап спортивной специализации) 64 чел. ежегодно.</t>
  </si>
  <si>
    <t>Количество объектов спортивной инфраструктуры муниципального значения, введенных в эксплуатацию после капитального ремонт,ед.</t>
  </si>
  <si>
    <t>Количество объектов спортивной инфраструктуры, оснащенных спортивно-технологическим оборудованием,ед.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</si>
</sst>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2" fillId="0" borderId="0" xfId="0" applyFont="1"/>
    <xf numFmtId="0" fontId="5" fillId="0" borderId="0" xfId="0" applyFont="1"/>
    <xf numFmtId="4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0" xfId="0" applyFont="1" applyFill="1"/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6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9"/>
  <sheetViews>
    <sheetView tabSelected="1" view="pageBreakPreview" topLeftCell="A58" zoomScale="90" zoomScaleNormal="100" zoomScaleSheetLayoutView="90" workbookViewId="0">
      <selection sqref="A1:I66"/>
    </sheetView>
  </sheetViews>
  <sheetFormatPr defaultColWidth="9.140625" defaultRowHeight="15" x14ac:dyDescent="0.25"/>
  <cols>
    <col min="1" max="1" width="48.140625" style="2" customWidth="1"/>
    <col min="2" max="5" width="19.5703125" style="2" customWidth="1"/>
    <col min="6" max="6" width="55.5703125" style="2" customWidth="1"/>
    <col min="7" max="7" width="18.5703125" style="2" customWidth="1"/>
    <col min="8" max="8" width="16.140625" style="2" customWidth="1"/>
    <col min="9" max="9" width="15.85546875" style="2" customWidth="1"/>
    <col min="10" max="10" width="14.7109375" style="2" customWidth="1"/>
    <col min="11" max="11" width="14.140625" style="2" customWidth="1"/>
    <col min="12" max="12" width="13.42578125" style="2" customWidth="1"/>
    <col min="13" max="13" width="16.7109375" style="2" customWidth="1"/>
    <col min="14" max="14" width="15.140625" style="2" customWidth="1"/>
    <col min="15" max="15" width="11.5703125" style="2" customWidth="1"/>
    <col min="16" max="16" width="11.28515625" style="2" customWidth="1"/>
    <col min="17" max="17" width="13.7109375" style="2" customWidth="1"/>
    <col min="18" max="19" width="9.140625" style="2"/>
    <col min="20" max="21" width="9.140625" style="4"/>
    <col min="22" max="16384" width="9.140625" style="1"/>
  </cols>
  <sheetData>
    <row r="1" spans="1:31" ht="18" customHeight="1" x14ac:dyDescent="0.25">
      <c r="H1" s="4"/>
      <c r="I1" s="5" t="s">
        <v>33</v>
      </c>
    </row>
    <row r="3" spans="1:31" ht="15.75" customHeight="1" x14ac:dyDescent="0.25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31" x14ac:dyDescent="0.25">
      <c r="A4" s="46" t="s">
        <v>58</v>
      </c>
      <c r="B4" s="46"/>
      <c r="C4" s="46"/>
      <c r="D4" s="46"/>
      <c r="E4" s="46"/>
      <c r="F4" s="46"/>
      <c r="G4" s="46"/>
      <c r="H4" s="46"/>
      <c r="I4" s="46"/>
    </row>
    <row r="5" spans="1:31" x14ac:dyDescent="0.25">
      <c r="A5" s="6"/>
      <c r="B5" s="6"/>
      <c r="C5" s="6"/>
      <c r="D5" s="6"/>
      <c r="E5" s="6"/>
      <c r="F5" s="6"/>
      <c r="G5" s="6"/>
      <c r="H5" s="6"/>
      <c r="I5" s="6"/>
    </row>
    <row r="6" spans="1:31" s="19" customFormat="1" ht="19.899999999999999" customHeight="1" x14ac:dyDescent="0.25">
      <c r="A6" s="47" t="s">
        <v>2</v>
      </c>
      <c r="B6" s="47" t="s">
        <v>3</v>
      </c>
      <c r="C6" s="47"/>
      <c r="D6" s="47"/>
      <c r="E6" s="47"/>
      <c r="F6" s="47" t="s">
        <v>8</v>
      </c>
      <c r="G6" s="47"/>
      <c r="H6" s="47"/>
      <c r="I6" s="47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1" s="19" customFormat="1" ht="51.6" customHeight="1" x14ac:dyDescent="0.25">
      <c r="A7" s="47"/>
      <c r="B7" s="17" t="s">
        <v>0</v>
      </c>
      <c r="C7" s="17" t="s">
        <v>41</v>
      </c>
      <c r="D7" s="17" t="s">
        <v>52</v>
      </c>
      <c r="E7" s="17" t="s">
        <v>59</v>
      </c>
      <c r="F7" s="17" t="s">
        <v>9</v>
      </c>
      <c r="G7" s="17" t="s">
        <v>41</v>
      </c>
      <c r="H7" s="17" t="s">
        <v>52</v>
      </c>
      <c r="I7" s="17" t="s">
        <v>59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s="19" customFormat="1" ht="22.15" customHeight="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1">
        <v>6</v>
      </c>
      <c r="G8" s="21">
        <v>7</v>
      </c>
      <c r="H8" s="21">
        <v>8</v>
      </c>
      <c r="I8" s="21">
        <v>9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s="19" customFormat="1" ht="35.25" customHeight="1" x14ac:dyDescent="0.25">
      <c r="A9" s="48" t="s">
        <v>10</v>
      </c>
      <c r="B9" s="42">
        <f>B13+B26+B37+B41</f>
        <v>160373298.06</v>
      </c>
      <c r="C9" s="42">
        <f>C13+C26+C37+C41</f>
        <v>102637090.74000001</v>
      </c>
      <c r="D9" s="42">
        <f>D13+D26+D37+D41</f>
        <v>77921580</v>
      </c>
      <c r="E9" s="42">
        <f>E13+E26+E37+E41</f>
        <v>72800900</v>
      </c>
      <c r="F9" s="12" t="s">
        <v>15</v>
      </c>
      <c r="G9" s="22">
        <v>58.5</v>
      </c>
      <c r="H9" s="22">
        <v>58.5</v>
      </c>
      <c r="I9" s="22">
        <v>58.5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s="19" customFormat="1" ht="25.5" x14ac:dyDescent="0.25">
      <c r="A10" s="49"/>
      <c r="B10" s="45"/>
      <c r="C10" s="45"/>
      <c r="D10" s="45"/>
      <c r="E10" s="45"/>
      <c r="F10" s="12" t="s">
        <v>16</v>
      </c>
      <c r="G10" s="22">
        <v>96</v>
      </c>
      <c r="H10" s="22">
        <v>96</v>
      </c>
      <c r="I10" s="22">
        <v>96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s="19" customFormat="1" ht="26.25" x14ac:dyDescent="0.25">
      <c r="A11" s="49"/>
      <c r="B11" s="45"/>
      <c r="C11" s="45"/>
      <c r="D11" s="45"/>
      <c r="E11" s="45"/>
      <c r="F11" s="23" t="s">
        <v>46</v>
      </c>
      <c r="G11" s="24">
        <v>35</v>
      </c>
      <c r="H11" s="24">
        <v>35</v>
      </c>
      <c r="I11" s="24">
        <v>35</v>
      </c>
      <c r="J11" s="16"/>
      <c r="K11" s="16"/>
      <c r="L11" s="16"/>
      <c r="M11" s="16"/>
      <c r="N11" s="16"/>
      <c r="O11" s="16"/>
      <c r="P11" s="16"/>
      <c r="Q11" s="16"/>
      <c r="R11" s="14"/>
      <c r="S11" s="14"/>
      <c r="T11" s="14"/>
      <c r="U11" s="14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s="19" customFormat="1" x14ac:dyDescent="0.25">
      <c r="A12" s="50"/>
      <c r="B12" s="43"/>
      <c r="C12" s="43"/>
      <c r="D12" s="43"/>
      <c r="E12" s="43"/>
      <c r="F12" s="23" t="s">
        <v>17</v>
      </c>
      <c r="G12" s="24">
        <v>7392</v>
      </c>
      <c r="H12" s="24">
        <v>7392</v>
      </c>
      <c r="I12" s="24">
        <v>7392</v>
      </c>
      <c r="J12" s="16"/>
      <c r="K12" s="16"/>
      <c r="L12" s="16"/>
      <c r="M12" s="16"/>
      <c r="N12" s="16"/>
      <c r="O12" s="16"/>
      <c r="P12" s="16"/>
      <c r="Q12" s="16"/>
      <c r="R12" s="14"/>
      <c r="S12" s="14"/>
      <c r="T12" s="14"/>
      <c r="U12" s="14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 s="19" customFormat="1" ht="42.6" customHeight="1" x14ac:dyDescent="0.25">
      <c r="A13" s="12" t="s">
        <v>23</v>
      </c>
      <c r="B13" s="8">
        <f>B14+B22</f>
        <v>4707324.5999999996</v>
      </c>
      <c r="C13" s="8">
        <f t="shared" ref="C13:E13" si="0">C14+C22</f>
        <v>2553000</v>
      </c>
      <c r="D13" s="8">
        <f t="shared" si="0"/>
        <v>2400000</v>
      </c>
      <c r="E13" s="8">
        <f t="shared" si="0"/>
        <v>0</v>
      </c>
      <c r="F13" s="12" t="s">
        <v>15</v>
      </c>
      <c r="G13" s="22">
        <v>58.5</v>
      </c>
      <c r="H13" s="22">
        <v>58.5</v>
      </c>
      <c r="I13" s="22">
        <v>58.5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s="19" customFormat="1" x14ac:dyDescent="0.25">
      <c r="A14" s="40" t="s">
        <v>12</v>
      </c>
      <c r="B14" s="42">
        <f>SUM(B21:B21)</f>
        <v>2400000</v>
      </c>
      <c r="C14" s="42">
        <f>SUM(C21:C21)</f>
        <v>2400000</v>
      </c>
      <c r="D14" s="42">
        <f>SUM(D21:D21)</f>
        <v>2400000</v>
      </c>
      <c r="E14" s="42">
        <f>SUM(E21:E21)</f>
        <v>0</v>
      </c>
      <c r="F14" s="51" t="s">
        <v>19</v>
      </c>
      <c r="G14" s="53">
        <v>81.900000000000006</v>
      </c>
      <c r="H14" s="44">
        <v>81.900000000000006</v>
      </c>
      <c r="I14" s="44">
        <v>81.900000000000006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s="19" customFormat="1" ht="21" customHeight="1" x14ac:dyDescent="0.25">
      <c r="A15" s="52"/>
      <c r="B15" s="45"/>
      <c r="C15" s="45"/>
      <c r="D15" s="45"/>
      <c r="E15" s="45"/>
      <c r="F15" s="51"/>
      <c r="G15" s="54"/>
      <c r="H15" s="44"/>
      <c r="I15" s="4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s="19" customFormat="1" ht="49.9" customHeight="1" x14ac:dyDescent="0.25">
      <c r="A16" s="52"/>
      <c r="B16" s="45"/>
      <c r="C16" s="45"/>
      <c r="D16" s="45"/>
      <c r="E16" s="45"/>
      <c r="F16" s="12" t="s">
        <v>18</v>
      </c>
      <c r="G16" s="22">
        <v>52.2</v>
      </c>
      <c r="H16" s="22">
        <v>52.2</v>
      </c>
      <c r="I16" s="22">
        <v>52.2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s="19" customFormat="1" ht="57" customHeight="1" x14ac:dyDescent="0.25">
      <c r="A17" s="52"/>
      <c r="B17" s="45"/>
      <c r="C17" s="45"/>
      <c r="D17" s="45"/>
      <c r="E17" s="45"/>
      <c r="F17" s="12" t="s">
        <v>24</v>
      </c>
      <c r="G17" s="20">
        <v>18</v>
      </c>
      <c r="H17" s="20">
        <v>18</v>
      </c>
      <c r="I17" s="20">
        <v>18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s="19" customFormat="1" ht="39.6" customHeight="1" x14ac:dyDescent="0.25">
      <c r="A18" s="52"/>
      <c r="B18" s="45"/>
      <c r="C18" s="45"/>
      <c r="D18" s="45"/>
      <c r="E18" s="45"/>
      <c r="F18" s="12" t="s">
        <v>20</v>
      </c>
      <c r="G18" s="20">
        <v>82.4</v>
      </c>
      <c r="H18" s="20">
        <v>82.4</v>
      </c>
      <c r="I18" s="20">
        <v>82.4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s="19" customFormat="1" ht="49.15" customHeight="1" x14ac:dyDescent="0.25">
      <c r="A19" s="52"/>
      <c r="B19" s="45"/>
      <c r="C19" s="45"/>
      <c r="D19" s="45"/>
      <c r="E19" s="45"/>
      <c r="F19" s="12" t="s">
        <v>25</v>
      </c>
      <c r="G19" s="22">
        <v>26</v>
      </c>
      <c r="H19" s="22">
        <v>26</v>
      </c>
      <c r="I19" s="22">
        <v>26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s="19" customFormat="1" ht="25.5" x14ac:dyDescent="0.25">
      <c r="A20" s="41"/>
      <c r="B20" s="43"/>
      <c r="C20" s="43"/>
      <c r="D20" s="43"/>
      <c r="E20" s="43"/>
      <c r="F20" s="27" t="s">
        <v>48</v>
      </c>
      <c r="G20" s="22">
        <v>65</v>
      </c>
      <c r="H20" s="22">
        <v>65</v>
      </c>
      <c r="I20" s="22">
        <v>65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s="19" customFormat="1" ht="25.5" x14ac:dyDescent="0.25">
      <c r="A21" s="11" t="s">
        <v>11</v>
      </c>
      <c r="B21" s="7">
        <v>2400000</v>
      </c>
      <c r="C21" s="7">
        <v>2400000</v>
      </c>
      <c r="D21" s="7">
        <v>2400000</v>
      </c>
      <c r="E21" s="7">
        <v>0</v>
      </c>
      <c r="F21" s="28"/>
      <c r="G21" s="28"/>
      <c r="H21" s="28"/>
      <c r="I21" s="28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8"/>
      <c r="W21" s="18"/>
      <c r="X21" s="18"/>
      <c r="Y21" s="18"/>
      <c r="Z21" s="18"/>
      <c r="AA21" s="18"/>
      <c r="AB21" s="18"/>
      <c r="AC21" s="18"/>
      <c r="AD21" s="18"/>
      <c r="AE21" s="18"/>
    </row>
    <row r="22" spans="1:31" s="19" customFormat="1" ht="51" customHeight="1" x14ac:dyDescent="0.25">
      <c r="A22" s="40" t="s">
        <v>44</v>
      </c>
      <c r="B22" s="42">
        <f>SUM(B24:B25)</f>
        <v>2307324.6</v>
      </c>
      <c r="C22" s="42">
        <f t="shared" ref="C22:E22" si="1">SUM(C24:C25)</f>
        <v>153000</v>
      </c>
      <c r="D22" s="42">
        <f t="shared" si="1"/>
        <v>0</v>
      </c>
      <c r="E22" s="42">
        <f t="shared" si="1"/>
        <v>0</v>
      </c>
      <c r="F22" s="29" t="s">
        <v>47</v>
      </c>
      <c r="G22" s="22">
        <v>972</v>
      </c>
      <c r="H22" s="22">
        <v>972</v>
      </c>
      <c r="I22" s="22">
        <v>972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3" spans="1:31" s="19" customFormat="1" ht="27.75" customHeight="1" x14ac:dyDescent="0.25">
      <c r="A23" s="41"/>
      <c r="B23" s="43"/>
      <c r="C23" s="43"/>
      <c r="D23" s="43"/>
      <c r="E23" s="43"/>
      <c r="F23" s="28" t="s">
        <v>65</v>
      </c>
      <c r="G23" s="26">
        <v>85</v>
      </c>
      <c r="H23" s="26">
        <v>0</v>
      </c>
      <c r="I23" s="26">
        <v>0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1" s="19" customFormat="1" ht="25.5" x14ac:dyDescent="0.25">
      <c r="A24" s="11" t="s">
        <v>53</v>
      </c>
      <c r="B24" s="7">
        <v>2163324.6</v>
      </c>
      <c r="C24" s="7">
        <v>0</v>
      </c>
      <c r="D24" s="7">
        <v>0</v>
      </c>
      <c r="E24" s="7">
        <v>0</v>
      </c>
      <c r="F24" s="29"/>
      <c r="G24" s="22"/>
      <c r="H24" s="22"/>
      <c r="I24" s="22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1" s="19" customFormat="1" x14ac:dyDescent="0.25">
      <c r="A25" s="11" t="s">
        <v>45</v>
      </c>
      <c r="B25" s="7">
        <v>144000</v>
      </c>
      <c r="C25" s="7">
        <v>153000</v>
      </c>
      <c r="D25" s="7">
        <v>0</v>
      </c>
      <c r="E25" s="7">
        <v>0</v>
      </c>
      <c r="F25" s="30"/>
      <c r="G25" s="31"/>
      <c r="H25" s="31"/>
      <c r="I25" s="31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1" s="19" customFormat="1" ht="25.5" x14ac:dyDescent="0.25">
      <c r="A26" s="12" t="s">
        <v>26</v>
      </c>
      <c r="B26" s="8">
        <f t="shared" ref="B26:E26" si="2">B27</f>
        <v>60103800</v>
      </c>
      <c r="C26" s="8">
        <f t="shared" si="2"/>
        <v>70113900</v>
      </c>
      <c r="D26" s="8">
        <f t="shared" si="2"/>
        <v>71959500</v>
      </c>
      <c r="E26" s="8">
        <f t="shared" si="2"/>
        <v>72800900</v>
      </c>
      <c r="F26" s="12" t="s">
        <v>16</v>
      </c>
      <c r="G26" s="22">
        <v>96</v>
      </c>
      <c r="H26" s="22">
        <v>96</v>
      </c>
      <c r="I26" s="22">
        <v>96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1" s="19" customFormat="1" ht="25.5" x14ac:dyDescent="0.25">
      <c r="A27" s="40" t="s">
        <v>14</v>
      </c>
      <c r="B27" s="42">
        <f>SUM(B32:B36)</f>
        <v>60103800</v>
      </c>
      <c r="C27" s="42">
        <f>SUM(C32:C36)</f>
        <v>70113900</v>
      </c>
      <c r="D27" s="42">
        <f>SUM(D32:D36)</f>
        <v>71959500</v>
      </c>
      <c r="E27" s="42">
        <f>SUM(E32:E36)</f>
        <v>72800900</v>
      </c>
      <c r="F27" s="29" t="s">
        <v>21</v>
      </c>
      <c r="G27" s="22">
        <v>278</v>
      </c>
      <c r="H27" s="22">
        <v>278</v>
      </c>
      <c r="I27" s="22">
        <v>278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1" s="19" customFormat="1" x14ac:dyDescent="0.25">
      <c r="A28" s="52"/>
      <c r="B28" s="45"/>
      <c r="C28" s="45"/>
      <c r="D28" s="45"/>
      <c r="E28" s="45"/>
      <c r="F28" s="56" t="s">
        <v>27</v>
      </c>
      <c r="G28" s="53">
        <v>80</v>
      </c>
      <c r="H28" s="53">
        <v>80</v>
      </c>
      <c r="I28" s="53">
        <v>80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1" s="19" customFormat="1" x14ac:dyDescent="0.25">
      <c r="A29" s="52"/>
      <c r="B29" s="45"/>
      <c r="C29" s="45"/>
      <c r="D29" s="45"/>
      <c r="E29" s="45"/>
      <c r="F29" s="57"/>
      <c r="G29" s="54"/>
      <c r="H29" s="54"/>
      <c r="I29" s="5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s="19" customFormat="1" ht="62.45" customHeight="1" x14ac:dyDescent="0.25">
      <c r="A30" s="52"/>
      <c r="B30" s="45"/>
      <c r="C30" s="45"/>
      <c r="D30" s="45"/>
      <c r="E30" s="45"/>
      <c r="F30" s="29" t="s">
        <v>22</v>
      </c>
      <c r="G30" s="22">
        <v>1.8</v>
      </c>
      <c r="H30" s="22">
        <v>1.8</v>
      </c>
      <c r="I30" s="22">
        <v>1.8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s="19" customFormat="1" ht="58.9" customHeight="1" x14ac:dyDescent="0.25">
      <c r="A31" s="52"/>
      <c r="B31" s="45"/>
      <c r="C31" s="43"/>
      <c r="D31" s="43"/>
      <c r="E31" s="43"/>
      <c r="F31" s="23" t="s">
        <v>66</v>
      </c>
      <c r="G31" s="32">
        <v>94</v>
      </c>
      <c r="H31" s="32">
        <v>94</v>
      </c>
      <c r="I31" s="32">
        <v>94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31" s="19" customFormat="1" x14ac:dyDescent="0.25">
      <c r="A32" s="48" t="s">
        <v>13</v>
      </c>
      <c r="B32" s="42">
        <v>60103800</v>
      </c>
      <c r="C32" s="42">
        <f>70113897.15+2.85</f>
        <v>70113900</v>
      </c>
      <c r="D32" s="42">
        <v>71959500</v>
      </c>
      <c r="E32" s="42">
        <v>72800900</v>
      </c>
      <c r="F32" s="53"/>
      <c r="G32" s="53"/>
      <c r="H32" s="53"/>
      <c r="I32" s="5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s="19" customFormat="1" x14ac:dyDescent="0.25">
      <c r="A33" s="49"/>
      <c r="B33" s="45"/>
      <c r="C33" s="45"/>
      <c r="D33" s="45"/>
      <c r="E33" s="45"/>
      <c r="F33" s="55"/>
      <c r="G33" s="55"/>
      <c r="H33" s="55"/>
      <c r="I33" s="55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1" s="19" customFormat="1" x14ac:dyDescent="0.25">
      <c r="A34" s="49"/>
      <c r="B34" s="45"/>
      <c r="C34" s="45"/>
      <c r="D34" s="45"/>
      <c r="E34" s="45"/>
      <c r="F34" s="55"/>
      <c r="G34" s="55"/>
      <c r="H34" s="55"/>
      <c r="I34" s="55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1:31" s="19" customFormat="1" x14ac:dyDescent="0.25">
      <c r="A35" s="49"/>
      <c r="B35" s="45"/>
      <c r="C35" s="45"/>
      <c r="D35" s="45"/>
      <c r="E35" s="45"/>
      <c r="F35" s="55"/>
      <c r="G35" s="55"/>
      <c r="H35" s="55"/>
      <c r="I35" s="55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  <row r="36" spans="1:31" s="19" customFormat="1" x14ac:dyDescent="0.25">
      <c r="A36" s="50"/>
      <c r="B36" s="43"/>
      <c r="C36" s="43"/>
      <c r="D36" s="43"/>
      <c r="E36" s="43"/>
      <c r="F36" s="54"/>
      <c r="G36" s="54"/>
      <c r="H36" s="54"/>
      <c r="I36" s="5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  <row r="37" spans="1:31" s="19" customFormat="1" ht="32.450000000000003" customHeight="1" x14ac:dyDescent="0.25">
      <c r="A37" s="12" t="s">
        <v>37</v>
      </c>
      <c r="B37" s="8">
        <f t="shared" ref="B37:E37" si="3">B38</f>
        <v>1500000</v>
      </c>
      <c r="C37" s="8">
        <f>C38</f>
        <v>1500000</v>
      </c>
      <c r="D37" s="8">
        <f t="shared" si="3"/>
        <v>1500000</v>
      </c>
      <c r="E37" s="8">
        <f t="shared" si="3"/>
        <v>0</v>
      </c>
      <c r="F37" s="33" t="s">
        <v>51</v>
      </c>
      <c r="G37" s="25">
        <v>35</v>
      </c>
      <c r="H37" s="25">
        <v>35</v>
      </c>
      <c r="I37" s="25">
        <v>35</v>
      </c>
      <c r="J37" s="34"/>
      <c r="K37" s="34"/>
      <c r="L37" s="34"/>
      <c r="M37" s="34"/>
      <c r="N37" s="34"/>
      <c r="O37" s="34"/>
      <c r="P37" s="34"/>
      <c r="Q37" s="34"/>
      <c r="R37" s="34"/>
      <c r="S37" s="14"/>
      <c r="T37" s="14"/>
      <c r="U37" s="14"/>
      <c r="V37" s="18"/>
      <c r="W37" s="18"/>
      <c r="X37" s="18"/>
      <c r="Y37" s="18"/>
      <c r="Z37" s="18"/>
      <c r="AA37" s="18"/>
      <c r="AB37" s="18"/>
      <c r="AC37" s="18"/>
      <c r="AD37" s="18"/>
      <c r="AE37" s="18"/>
    </row>
    <row r="38" spans="1:31" s="19" customFormat="1" ht="24.6" customHeight="1" x14ac:dyDescent="0.25">
      <c r="A38" s="51" t="s">
        <v>38</v>
      </c>
      <c r="B38" s="39">
        <f>SUM(B40:B40)</f>
        <v>1500000</v>
      </c>
      <c r="C38" s="39">
        <f t="shared" ref="C38:E38" si="4">SUM(C40:C40)</f>
        <v>1500000</v>
      </c>
      <c r="D38" s="39">
        <f t="shared" ref="D38" si="5">SUM(D40:D40)</f>
        <v>1500000</v>
      </c>
      <c r="E38" s="39">
        <f t="shared" si="4"/>
        <v>0</v>
      </c>
      <c r="F38" s="29" t="s">
        <v>34</v>
      </c>
      <c r="G38" s="20">
        <v>50</v>
      </c>
      <c r="H38" s="20">
        <v>50</v>
      </c>
      <c r="I38" s="20">
        <v>50</v>
      </c>
      <c r="J38" s="34"/>
      <c r="K38" s="34"/>
      <c r="L38" s="34"/>
      <c r="M38" s="34"/>
      <c r="N38" s="34"/>
      <c r="O38" s="34"/>
      <c r="P38" s="34"/>
      <c r="Q38" s="34"/>
      <c r="R38" s="34"/>
      <c r="S38" s="14"/>
      <c r="T38" s="14"/>
      <c r="U38" s="14"/>
      <c r="V38" s="18"/>
      <c r="W38" s="18"/>
      <c r="X38" s="18"/>
      <c r="Y38" s="18"/>
      <c r="Z38" s="18"/>
      <c r="AA38" s="18"/>
      <c r="AB38" s="18"/>
      <c r="AC38" s="18"/>
      <c r="AD38" s="18"/>
      <c r="AE38" s="18"/>
    </row>
    <row r="39" spans="1:31" s="19" customFormat="1" ht="25.9" customHeight="1" x14ac:dyDescent="0.25">
      <c r="A39" s="51"/>
      <c r="B39" s="39"/>
      <c r="C39" s="39"/>
      <c r="D39" s="39"/>
      <c r="E39" s="39"/>
      <c r="F39" s="29" t="s">
        <v>35</v>
      </c>
      <c r="G39" s="20">
        <v>35</v>
      </c>
      <c r="H39" s="20">
        <v>35</v>
      </c>
      <c r="I39" s="20">
        <v>35</v>
      </c>
      <c r="J39" s="34"/>
      <c r="K39" s="34"/>
      <c r="L39" s="34"/>
      <c r="M39" s="34"/>
      <c r="N39" s="34"/>
      <c r="O39" s="34"/>
      <c r="P39" s="34"/>
      <c r="Q39" s="34"/>
      <c r="R39" s="34"/>
      <c r="S39" s="14"/>
      <c r="T39" s="14"/>
      <c r="U39" s="14"/>
      <c r="V39" s="18"/>
      <c r="W39" s="18"/>
      <c r="X39" s="18"/>
      <c r="Y39" s="18"/>
      <c r="Z39" s="18"/>
      <c r="AA39" s="18"/>
      <c r="AB39" s="18"/>
      <c r="AC39" s="18"/>
      <c r="AD39" s="18"/>
      <c r="AE39" s="18"/>
    </row>
    <row r="40" spans="1:31" s="19" customFormat="1" ht="38.25" x14ac:dyDescent="0.25">
      <c r="A40" s="12" t="s">
        <v>54</v>
      </c>
      <c r="B40" s="8">
        <v>1500000</v>
      </c>
      <c r="C40" s="8">
        <v>1500000</v>
      </c>
      <c r="D40" s="8">
        <v>1500000</v>
      </c>
      <c r="E40" s="9">
        <v>0</v>
      </c>
      <c r="F40" s="29"/>
      <c r="G40" s="22"/>
      <c r="H40" s="22"/>
      <c r="I40" s="22"/>
      <c r="J40" s="34"/>
      <c r="K40" s="34"/>
      <c r="L40" s="34"/>
      <c r="M40" s="34"/>
      <c r="N40" s="34"/>
      <c r="O40" s="34"/>
      <c r="P40" s="34"/>
      <c r="Q40" s="34"/>
      <c r="R40" s="34"/>
      <c r="S40" s="14"/>
      <c r="T40" s="14"/>
      <c r="U40" s="14"/>
      <c r="V40" s="18"/>
      <c r="W40" s="18"/>
      <c r="X40" s="18"/>
      <c r="Y40" s="18"/>
      <c r="Z40" s="18"/>
      <c r="AA40" s="18"/>
      <c r="AB40" s="18"/>
      <c r="AC40" s="18"/>
      <c r="AD40" s="18"/>
      <c r="AE40" s="18"/>
    </row>
    <row r="41" spans="1:31" s="19" customFormat="1" ht="38.25" x14ac:dyDescent="0.25">
      <c r="A41" s="12" t="s">
        <v>28</v>
      </c>
      <c r="B41" s="8">
        <f>B42+B58</f>
        <v>94062173.460000008</v>
      </c>
      <c r="C41" s="8">
        <f>C42+C58+C60</f>
        <v>28470190.740000002</v>
      </c>
      <c r="D41" s="8">
        <f>D42+D58+D60</f>
        <v>2062080</v>
      </c>
      <c r="E41" s="8">
        <f>E42+E58+E60</f>
        <v>0</v>
      </c>
      <c r="F41" s="23" t="s">
        <v>17</v>
      </c>
      <c r="G41" s="35">
        <v>7392</v>
      </c>
      <c r="H41" s="35">
        <v>7392</v>
      </c>
      <c r="I41" s="35">
        <v>7392</v>
      </c>
      <c r="J41" s="34"/>
      <c r="K41" s="34"/>
      <c r="L41" s="34"/>
      <c r="M41" s="34"/>
      <c r="N41" s="34"/>
      <c r="O41" s="34"/>
      <c r="P41" s="34"/>
      <c r="Q41" s="34"/>
      <c r="R41" s="34"/>
      <c r="S41" s="14"/>
      <c r="T41" s="14"/>
      <c r="U41" s="14"/>
      <c r="V41" s="18"/>
      <c r="W41" s="18"/>
      <c r="X41" s="18"/>
      <c r="Y41" s="18"/>
      <c r="Z41" s="18"/>
      <c r="AA41" s="18"/>
      <c r="AB41" s="18"/>
      <c r="AC41" s="18"/>
      <c r="AD41" s="18"/>
      <c r="AE41" s="18"/>
    </row>
    <row r="42" spans="1:31" s="19" customFormat="1" ht="26.25" x14ac:dyDescent="0.25">
      <c r="A42" s="40" t="s">
        <v>32</v>
      </c>
      <c r="B42" s="42">
        <f>SUM(B47:B57)</f>
        <v>94062173.460000008</v>
      </c>
      <c r="C42" s="42">
        <f t="shared" ref="C42:E42" si="6">SUM(C47:C57)</f>
        <v>20803607.41</v>
      </c>
      <c r="D42" s="42">
        <f t="shared" si="6"/>
        <v>262080</v>
      </c>
      <c r="E42" s="42">
        <f t="shared" si="6"/>
        <v>0</v>
      </c>
      <c r="F42" s="23" t="s">
        <v>36</v>
      </c>
      <c r="G42" s="20">
        <v>60.69</v>
      </c>
      <c r="H42" s="20">
        <v>60.69</v>
      </c>
      <c r="I42" s="20">
        <v>60.69</v>
      </c>
      <c r="J42" s="34"/>
      <c r="K42" s="34"/>
      <c r="L42" s="34"/>
      <c r="M42" s="34"/>
      <c r="N42" s="34"/>
      <c r="O42" s="34"/>
      <c r="P42" s="34"/>
      <c r="Q42" s="34"/>
      <c r="R42" s="34"/>
      <c r="S42" s="14"/>
      <c r="T42" s="14"/>
      <c r="U42" s="14"/>
      <c r="V42" s="18"/>
      <c r="W42" s="18"/>
      <c r="X42" s="18"/>
      <c r="Y42" s="18"/>
      <c r="Z42" s="18"/>
      <c r="AA42" s="18"/>
      <c r="AB42" s="18"/>
      <c r="AC42" s="18"/>
      <c r="AD42" s="18"/>
      <c r="AE42" s="18"/>
    </row>
    <row r="43" spans="1:31" s="19" customFormat="1" ht="25.5" x14ac:dyDescent="0.25">
      <c r="A43" s="52"/>
      <c r="B43" s="45"/>
      <c r="C43" s="45"/>
      <c r="D43" s="45"/>
      <c r="E43" s="45"/>
      <c r="F43" s="29" t="s">
        <v>56</v>
      </c>
      <c r="G43" s="22">
        <v>1</v>
      </c>
      <c r="H43" s="22">
        <v>0</v>
      </c>
      <c r="I43" s="22">
        <v>0</v>
      </c>
      <c r="J43" s="34"/>
      <c r="K43" s="34"/>
      <c r="L43" s="34"/>
      <c r="M43" s="34"/>
      <c r="N43" s="34"/>
      <c r="O43" s="34"/>
      <c r="P43" s="34"/>
      <c r="Q43" s="34"/>
      <c r="R43" s="34"/>
      <c r="S43" s="14"/>
      <c r="T43" s="14"/>
      <c r="U43" s="14"/>
      <c r="V43" s="18"/>
      <c r="W43" s="18"/>
      <c r="X43" s="18"/>
      <c r="Y43" s="18"/>
      <c r="Z43" s="18"/>
      <c r="AA43" s="18"/>
      <c r="AB43" s="18"/>
      <c r="AC43" s="18"/>
      <c r="AD43" s="18"/>
      <c r="AE43" s="18"/>
    </row>
    <row r="44" spans="1:31" s="19" customFormat="1" ht="26.25" x14ac:dyDescent="0.25">
      <c r="A44" s="52"/>
      <c r="B44" s="45"/>
      <c r="C44" s="45"/>
      <c r="D44" s="45"/>
      <c r="E44" s="45"/>
      <c r="F44" s="23" t="s">
        <v>57</v>
      </c>
      <c r="G44" s="20">
        <v>3</v>
      </c>
      <c r="H44" s="20">
        <v>0</v>
      </c>
      <c r="I44" s="20">
        <v>0</v>
      </c>
      <c r="J44" s="34"/>
      <c r="K44" s="34"/>
      <c r="L44" s="34"/>
      <c r="M44" s="34"/>
      <c r="N44" s="34"/>
      <c r="O44" s="34"/>
      <c r="P44" s="34"/>
      <c r="Q44" s="34"/>
      <c r="R44" s="34"/>
      <c r="S44" s="14"/>
      <c r="T44" s="14"/>
      <c r="U44" s="14"/>
      <c r="V44" s="18"/>
      <c r="W44" s="18"/>
      <c r="X44" s="18"/>
      <c r="Y44" s="18"/>
      <c r="Z44" s="18"/>
      <c r="AA44" s="18"/>
      <c r="AB44" s="18"/>
      <c r="AC44" s="18"/>
      <c r="AD44" s="18"/>
      <c r="AE44" s="18"/>
    </row>
    <row r="45" spans="1:31" s="19" customFormat="1" ht="26.25" x14ac:dyDescent="0.25">
      <c r="A45" s="52"/>
      <c r="B45" s="45"/>
      <c r="C45" s="45"/>
      <c r="D45" s="45"/>
      <c r="E45" s="45"/>
      <c r="F45" s="23" t="s">
        <v>68</v>
      </c>
      <c r="G45" s="35">
        <v>1</v>
      </c>
      <c r="H45" s="35">
        <v>0</v>
      </c>
      <c r="I45" s="35">
        <v>0</v>
      </c>
      <c r="J45" s="34"/>
      <c r="K45" s="34"/>
      <c r="L45" s="34"/>
      <c r="M45" s="34"/>
      <c r="N45" s="34"/>
      <c r="O45" s="34"/>
      <c r="P45" s="34"/>
      <c r="Q45" s="34"/>
      <c r="R45" s="34"/>
      <c r="S45" s="14"/>
      <c r="T45" s="14"/>
      <c r="U45" s="14"/>
      <c r="V45" s="18"/>
      <c r="W45" s="18"/>
      <c r="X45" s="18"/>
      <c r="Y45" s="18"/>
      <c r="Z45" s="18"/>
      <c r="AA45" s="18"/>
      <c r="AB45" s="18"/>
      <c r="AC45" s="18"/>
      <c r="AD45" s="18"/>
      <c r="AE45" s="18"/>
    </row>
    <row r="46" spans="1:31" s="19" customFormat="1" ht="25.5" x14ac:dyDescent="0.25">
      <c r="A46" s="52"/>
      <c r="B46" s="45"/>
      <c r="C46" s="45"/>
      <c r="D46" s="45"/>
      <c r="E46" s="45"/>
      <c r="F46" s="29" t="s">
        <v>67</v>
      </c>
      <c r="G46" s="22">
        <v>1</v>
      </c>
      <c r="H46" s="22">
        <v>0</v>
      </c>
      <c r="I46" s="22">
        <v>0</v>
      </c>
      <c r="J46" s="34"/>
      <c r="K46" s="34"/>
      <c r="L46" s="34"/>
      <c r="M46" s="34"/>
      <c r="N46" s="34"/>
      <c r="O46" s="34"/>
      <c r="P46" s="34"/>
      <c r="Q46" s="34"/>
      <c r="R46" s="34"/>
      <c r="S46" s="14"/>
      <c r="T46" s="14"/>
      <c r="U46" s="14"/>
      <c r="V46" s="18"/>
      <c r="W46" s="18"/>
      <c r="X46" s="18"/>
      <c r="Y46" s="18"/>
      <c r="Z46" s="18"/>
      <c r="AA46" s="18"/>
      <c r="AB46" s="18"/>
      <c r="AC46" s="18"/>
      <c r="AD46" s="18"/>
      <c r="AE46" s="18"/>
    </row>
    <row r="47" spans="1:31" s="19" customFormat="1" x14ac:dyDescent="0.25">
      <c r="A47" s="48" t="s">
        <v>29</v>
      </c>
      <c r="B47" s="42">
        <v>4803000</v>
      </c>
      <c r="C47" s="42">
        <v>0</v>
      </c>
      <c r="D47" s="42">
        <v>0</v>
      </c>
      <c r="E47" s="39">
        <v>0</v>
      </c>
      <c r="F47" s="44"/>
      <c r="G47" s="44"/>
      <c r="H47" s="44"/>
      <c r="I47" s="44"/>
      <c r="J47" s="34"/>
      <c r="K47" s="34"/>
      <c r="L47" s="34"/>
      <c r="M47" s="34"/>
      <c r="N47" s="34"/>
      <c r="O47" s="34"/>
      <c r="P47" s="34"/>
      <c r="Q47" s="34"/>
      <c r="R47" s="34"/>
      <c r="S47" s="14"/>
      <c r="T47" s="14"/>
      <c r="U47" s="14"/>
      <c r="V47" s="18"/>
      <c r="W47" s="18"/>
      <c r="X47" s="18"/>
      <c r="Y47" s="18"/>
      <c r="Z47" s="18"/>
      <c r="AA47" s="18"/>
      <c r="AB47" s="18"/>
      <c r="AC47" s="18"/>
      <c r="AD47" s="18"/>
      <c r="AE47" s="18"/>
    </row>
    <row r="48" spans="1:31" s="19" customFormat="1" x14ac:dyDescent="0.25">
      <c r="A48" s="49"/>
      <c r="B48" s="45"/>
      <c r="C48" s="45"/>
      <c r="D48" s="45"/>
      <c r="E48" s="39"/>
      <c r="F48" s="44"/>
      <c r="G48" s="44"/>
      <c r="H48" s="44"/>
      <c r="I48" s="44"/>
      <c r="J48" s="34"/>
      <c r="K48" s="34"/>
      <c r="L48" s="34"/>
      <c r="M48" s="34"/>
      <c r="N48" s="34"/>
      <c r="O48" s="34"/>
      <c r="P48" s="34"/>
      <c r="Q48" s="34"/>
      <c r="R48" s="34"/>
      <c r="S48" s="14"/>
      <c r="T48" s="14"/>
      <c r="U48" s="14"/>
      <c r="V48" s="18"/>
      <c r="W48" s="18"/>
      <c r="X48" s="18"/>
      <c r="Y48" s="18"/>
      <c r="Z48" s="18"/>
      <c r="AA48" s="18"/>
      <c r="AB48" s="18"/>
      <c r="AC48" s="18"/>
      <c r="AD48" s="18"/>
      <c r="AE48" s="18"/>
    </row>
    <row r="49" spans="1:31" s="19" customFormat="1" ht="21" customHeight="1" x14ac:dyDescent="0.25">
      <c r="A49" s="50"/>
      <c r="B49" s="43"/>
      <c r="C49" s="43"/>
      <c r="D49" s="43"/>
      <c r="E49" s="39"/>
      <c r="F49" s="44"/>
      <c r="G49" s="44"/>
      <c r="H49" s="44"/>
      <c r="I49" s="44"/>
      <c r="J49" s="34"/>
      <c r="K49" s="34"/>
      <c r="L49" s="34"/>
      <c r="M49" s="34"/>
      <c r="N49" s="34"/>
      <c r="O49" s="34"/>
      <c r="P49" s="34"/>
      <c r="Q49" s="34"/>
      <c r="R49" s="34"/>
      <c r="S49" s="14"/>
      <c r="T49" s="14"/>
      <c r="U49" s="14"/>
      <c r="V49" s="18"/>
      <c r="W49" s="18"/>
      <c r="X49" s="18"/>
      <c r="Y49" s="18"/>
      <c r="Z49" s="18"/>
      <c r="AA49" s="18"/>
      <c r="AB49" s="18"/>
      <c r="AC49" s="18"/>
      <c r="AD49" s="18"/>
      <c r="AE49" s="18"/>
    </row>
    <row r="50" spans="1:31" s="19" customFormat="1" ht="25.5" x14ac:dyDescent="0.25">
      <c r="A50" s="12" t="s">
        <v>42</v>
      </c>
      <c r="B50" s="8">
        <v>7384982.9299999997</v>
      </c>
      <c r="C50" s="8">
        <v>3999956.75</v>
      </c>
      <c r="D50" s="8">
        <v>0</v>
      </c>
      <c r="E50" s="8">
        <v>0</v>
      </c>
      <c r="F50" s="36"/>
      <c r="G50" s="22"/>
      <c r="H50" s="22"/>
      <c r="I50" s="22"/>
      <c r="J50" s="34"/>
      <c r="K50" s="34"/>
      <c r="L50" s="34"/>
      <c r="M50" s="34"/>
      <c r="N50" s="34"/>
      <c r="O50" s="34"/>
      <c r="P50" s="34"/>
      <c r="Q50" s="34"/>
      <c r="R50" s="34"/>
      <c r="S50" s="14"/>
      <c r="T50" s="14"/>
      <c r="U50" s="14"/>
      <c r="V50" s="18"/>
      <c r="W50" s="18"/>
      <c r="X50" s="18"/>
      <c r="Y50" s="18"/>
      <c r="Z50" s="18"/>
      <c r="AA50" s="18"/>
      <c r="AB50" s="18"/>
      <c r="AC50" s="18"/>
      <c r="AD50" s="18"/>
      <c r="AE50" s="18"/>
    </row>
    <row r="51" spans="1:31" s="19" customFormat="1" ht="51" x14ac:dyDescent="0.25">
      <c r="A51" s="12" t="s">
        <v>43</v>
      </c>
      <c r="B51" s="8">
        <v>699244</v>
      </c>
      <c r="C51" s="8">
        <f>667145.17-181823.97</f>
        <v>485321.20000000007</v>
      </c>
      <c r="D51" s="8">
        <v>262080</v>
      </c>
      <c r="E51" s="8">
        <v>0</v>
      </c>
      <c r="F51" s="31"/>
      <c r="G51" s="31"/>
      <c r="H51" s="31"/>
      <c r="I51" s="31"/>
      <c r="J51" s="34"/>
      <c r="K51" s="34"/>
      <c r="L51" s="34"/>
      <c r="M51" s="34"/>
      <c r="N51" s="34"/>
      <c r="O51" s="34"/>
      <c r="P51" s="34"/>
      <c r="Q51" s="34"/>
      <c r="R51" s="34"/>
      <c r="S51" s="14"/>
      <c r="T51" s="14"/>
      <c r="U51" s="14"/>
      <c r="V51" s="18"/>
      <c r="W51" s="18"/>
      <c r="X51" s="18"/>
      <c r="Y51" s="18"/>
      <c r="Z51" s="18"/>
      <c r="AA51" s="18"/>
      <c r="AB51" s="18"/>
      <c r="AC51" s="18"/>
      <c r="AD51" s="18"/>
      <c r="AE51" s="18"/>
    </row>
    <row r="52" spans="1:31" s="19" customFormat="1" ht="25.5" x14ac:dyDescent="0.25">
      <c r="A52" s="12" t="s">
        <v>63</v>
      </c>
      <c r="B52" s="8">
        <v>366870</v>
      </c>
      <c r="C52" s="8">
        <v>0</v>
      </c>
      <c r="D52" s="8">
        <v>0</v>
      </c>
      <c r="E52" s="8">
        <v>0</v>
      </c>
      <c r="F52" s="31"/>
      <c r="G52" s="31"/>
      <c r="H52" s="31"/>
      <c r="I52" s="31"/>
      <c r="J52" s="34"/>
      <c r="K52" s="34"/>
      <c r="L52" s="34"/>
      <c r="M52" s="34"/>
      <c r="N52" s="34"/>
      <c r="O52" s="34"/>
      <c r="P52" s="34"/>
      <c r="Q52" s="34"/>
      <c r="R52" s="34"/>
      <c r="S52" s="14"/>
      <c r="T52" s="14"/>
      <c r="U52" s="14"/>
      <c r="V52" s="18"/>
      <c r="W52" s="18"/>
      <c r="X52" s="18"/>
      <c r="Y52" s="18"/>
      <c r="Z52" s="18"/>
      <c r="AA52" s="18"/>
      <c r="AB52" s="18"/>
      <c r="AC52" s="18"/>
      <c r="AD52" s="18"/>
      <c r="AE52" s="18"/>
    </row>
    <row r="53" spans="1:31" s="19" customFormat="1" ht="25.5" x14ac:dyDescent="0.25">
      <c r="A53" s="12" t="s">
        <v>55</v>
      </c>
      <c r="B53" s="8">
        <v>373755</v>
      </c>
      <c r="C53" s="8">
        <v>0</v>
      </c>
      <c r="D53" s="8">
        <v>0</v>
      </c>
      <c r="E53" s="8">
        <v>0</v>
      </c>
      <c r="F53" s="31"/>
      <c r="G53" s="31"/>
      <c r="H53" s="31"/>
      <c r="I53" s="31"/>
      <c r="J53" s="34"/>
      <c r="K53" s="34"/>
      <c r="L53" s="34"/>
      <c r="M53" s="34"/>
      <c r="N53" s="34"/>
      <c r="O53" s="34"/>
      <c r="P53" s="34"/>
      <c r="Q53" s="34"/>
      <c r="R53" s="34"/>
      <c r="S53" s="14"/>
      <c r="T53" s="14"/>
      <c r="U53" s="14"/>
      <c r="V53" s="18"/>
      <c r="W53" s="18"/>
      <c r="X53" s="18"/>
      <c r="Y53" s="18"/>
      <c r="Z53" s="18"/>
      <c r="AA53" s="18"/>
      <c r="AB53" s="18"/>
      <c r="AC53" s="18"/>
      <c r="AD53" s="18"/>
      <c r="AE53" s="18"/>
    </row>
    <row r="54" spans="1:31" s="19" customFormat="1" ht="25.5" x14ac:dyDescent="0.25">
      <c r="A54" s="12" t="s">
        <v>39</v>
      </c>
      <c r="B54" s="8">
        <v>4758720</v>
      </c>
      <c r="C54" s="8">
        <v>3361186.61</v>
      </c>
      <c r="D54" s="8">
        <v>0</v>
      </c>
      <c r="E54" s="8">
        <v>0</v>
      </c>
      <c r="F54" s="31"/>
      <c r="G54" s="31"/>
      <c r="H54" s="31"/>
      <c r="I54" s="31"/>
      <c r="J54" s="34"/>
      <c r="K54" s="34"/>
      <c r="L54" s="34"/>
      <c r="M54" s="34"/>
      <c r="N54" s="34"/>
      <c r="O54" s="34"/>
      <c r="P54" s="34"/>
      <c r="Q54" s="34"/>
      <c r="R54" s="34"/>
      <c r="S54" s="14"/>
      <c r="T54" s="14"/>
      <c r="U54" s="14"/>
      <c r="V54" s="18"/>
      <c r="W54" s="18"/>
      <c r="X54" s="18"/>
      <c r="Y54" s="18"/>
      <c r="Z54" s="18"/>
      <c r="AA54" s="18"/>
      <c r="AB54" s="18"/>
      <c r="AC54" s="18"/>
      <c r="AD54" s="18"/>
      <c r="AE54" s="18"/>
    </row>
    <row r="55" spans="1:31" s="19" customFormat="1" ht="38.25" x14ac:dyDescent="0.25">
      <c r="A55" s="12" t="s">
        <v>40</v>
      </c>
      <c r="B55" s="8">
        <v>75675601.530000001</v>
      </c>
      <c r="C55" s="8">
        <v>0</v>
      </c>
      <c r="D55" s="8">
        <v>0</v>
      </c>
      <c r="E55" s="8">
        <v>0</v>
      </c>
      <c r="F55" s="31"/>
      <c r="G55" s="31"/>
      <c r="H55" s="31"/>
      <c r="I55" s="31"/>
      <c r="J55" s="34"/>
      <c r="K55" s="34"/>
      <c r="L55" s="34"/>
      <c r="M55" s="34"/>
      <c r="N55" s="34"/>
      <c r="O55" s="34"/>
      <c r="P55" s="34"/>
      <c r="Q55" s="34"/>
      <c r="R55" s="34"/>
      <c r="S55" s="14"/>
      <c r="T55" s="14"/>
      <c r="U55" s="14"/>
      <c r="V55" s="18"/>
      <c r="W55" s="18"/>
      <c r="X55" s="18"/>
      <c r="Y55" s="18"/>
      <c r="Z55" s="18"/>
      <c r="AA55" s="18"/>
      <c r="AB55" s="18"/>
      <c r="AC55" s="18"/>
      <c r="AD55" s="18"/>
      <c r="AE55" s="18"/>
    </row>
    <row r="56" spans="1:31" s="19" customFormat="1" ht="38.25" x14ac:dyDescent="0.25">
      <c r="A56" s="12" t="s">
        <v>61</v>
      </c>
      <c r="B56" s="8">
        <v>0</v>
      </c>
      <c r="C56" s="8">
        <v>100000</v>
      </c>
      <c r="D56" s="8">
        <v>0</v>
      </c>
      <c r="E56" s="8">
        <v>0</v>
      </c>
      <c r="F56" s="29"/>
      <c r="G56" s="22"/>
      <c r="H56" s="22"/>
      <c r="I56" s="22"/>
      <c r="J56" s="34"/>
      <c r="K56" s="34"/>
      <c r="L56" s="34"/>
      <c r="M56" s="34"/>
      <c r="N56" s="34"/>
      <c r="O56" s="34"/>
      <c r="P56" s="34"/>
      <c r="Q56" s="34"/>
      <c r="R56" s="34"/>
      <c r="S56" s="14"/>
      <c r="T56" s="14"/>
      <c r="U56" s="14"/>
      <c r="V56" s="18"/>
      <c r="W56" s="18"/>
      <c r="X56" s="18"/>
      <c r="Y56" s="18"/>
      <c r="Z56" s="18"/>
      <c r="AA56" s="18"/>
      <c r="AB56" s="18"/>
      <c r="AC56" s="18"/>
      <c r="AD56" s="18"/>
      <c r="AE56" s="18"/>
    </row>
    <row r="57" spans="1:31" s="19" customFormat="1" ht="25.5" x14ac:dyDescent="0.25">
      <c r="A57" s="12" t="s">
        <v>62</v>
      </c>
      <c r="B57" s="8">
        <v>0</v>
      </c>
      <c r="C57" s="8">
        <v>12857142.85</v>
      </c>
      <c r="D57" s="8">
        <v>0</v>
      </c>
      <c r="E57" s="8">
        <v>0</v>
      </c>
      <c r="F57" s="29"/>
      <c r="G57" s="22"/>
      <c r="H57" s="22"/>
      <c r="I57" s="22"/>
      <c r="J57" s="34"/>
      <c r="K57" s="34"/>
      <c r="L57" s="34"/>
      <c r="M57" s="34"/>
      <c r="N57" s="34"/>
      <c r="O57" s="34"/>
      <c r="P57" s="34"/>
      <c r="Q57" s="34"/>
      <c r="R57" s="34"/>
      <c r="S57" s="14"/>
      <c r="T57" s="14"/>
      <c r="U57" s="14"/>
      <c r="V57" s="18"/>
      <c r="W57" s="18"/>
      <c r="X57" s="18"/>
      <c r="Y57" s="18"/>
      <c r="Z57" s="18"/>
      <c r="AA57" s="18"/>
      <c r="AB57" s="18"/>
      <c r="AC57" s="18"/>
      <c r="AD57" s="18"/>
      <c r="AE57" s="18"/>
    </row>
    <row r="58" spans="1:31" s="19" customFormat="1" ht="25.5" x14ac:dyDescent="0.25">
      <c r="A58" s="12" t="s">
        <v>30</v>
      </c>
      <c r="B58" s="8">
        <f>SUM(B59)</f>
        <v>0</v>
      </c>
      <c r="C58" s="8">
        <f t="shared" ref="C58:D58" si="7">SUM(C59)</f>
        <v>0</v>
      </c>
      <c r="D58" s="8">
        <f t="shared" si="7"/>
        <v>0</v>
      </c>
      <c r="E58" s="8">
        <f>SUM(E59)</f>
        <v>0</v>
      </c>
      <c r="F58" s="29"/>
      <c r="G58" s="22"/>
      <c r="H58" s="22"/>
      <c r="I58" s="22"/>
      <c r="J58" s="34"/>
      <c r="K58" s="34"/>
      <c r="L58" s="34"/>
      <c r="M58" s="34"/>
      <c r="N58" s="34"/>
      <c r="O58" s="34"/>
      <c r="P58" s="34"/>
      <c r="Q58" s="34"/>
      <c r="R58" s="34"/>
      <c r="S58" s="14"/>
      <c r="T58" s="14"/>
      <c r="U58" s="14"/>
      <c r="V58" s="18"/>
      <c r="W58" s="18"/>
      <c r="X58" s="18"/>
      <c r="Y58" s="18"/>
      <c r="Z58" s="18"/>
      <c r="AA58" s="18"/>
      <c r="AB58" s="18"/>
      <c r="AC58" s="18"/>
      <c r="AD58" s="18"/>
      <c r="AE58" s="18"/>
    </row>
    <row r="59" spans="1:31" s="19" customFormat="1" ht="25.5" x14ac:dyDescent="0.25">
      <c r="A59" s="12" t="s">
        <v>31</v>
      </c>
      <c r="B59" s="8">
        <v>0</v>
      </c>
      <c r="C59" s="8">
        <v>0</v>
      </c>
      <c r="D59" s="8">
        <v>0</v>
      </c>
      <c r="E59" s="8">
        <v>0</v>
      </c>
      <c r="F59" s="29"/>
      <c r="G59" s="22"/>
      <c r="H59" s="22"/>
      <c r="I59" s="22"/>
      <c r="J59" s="34"/>
      <c r="K59" s="34"/>
      <c r="L59" s="34"/>
      <c r="M59" s="34"/>
      <c r="N59" s="34"/>
      <c r="O59" s="34"/>
      <c r="P59" s="34"/>
      <c r="Q59" s="34"/>
      <c r="R59" s="34"/>
      <c r="S59" s="14"/>
      <c r="T59" s="14"/>
      <c r="U59" s="14"/>
      <c r="V59" s="18"/>
      <c r="W59" s="18"/>
      <c r="X59" s="18"/>
      <c r="Y59" s="18"/>
      <c r="Z59" s="18"/>
      <c r="AA59" s="18"/>
      <c r="AB59" s="18"/>
      <c r="AC59" s="18"/>
      <c r="AD59" s="18"/>
      <c r="AE59" s="18"/>
    </row>
    <row r="60" spans="1:31" s="19" customFormat="1" ht="38.25" x14ac:dyDescent="0.25">
      <c r="A60" s="38" t="s">
        <v>60</v>
      </c>
      <c r="B60" s="39">
        <v>0</v>
      </c>
      <c r="C60" s="39">
        <f>C62</f>
        <v>7666583.3300000001</v>
      </c>
      <c r="D60" s="39">
        <f>D62</f>
        <v>1800000</v>
      </c>
      <c r="E60" s="39">
        <f t="shared" ref="E60" si="8">E62</f>
        <v>0</v>
      </c>
      <c r="F60" s="29" t="s">
        <v>49</v>
      </c>
      <c r="G60" s="22">
        <v>6</v>
      </c>
      <c r="H60" s="22">
        <v>3</v>
      </c>
      <c r="I60" s="22">
        <v>0</v>
      </c>
      <c r="J60" s="34"/>
      <c r="K60" s="34"/>
      <c r="L60" s="34"/>
      <c r="M60" s="34"/>
      <c r="N60" s="34"/>
      <c r="O60" s="34"/>
      <c r="P60" s="34"/>
      <c r="Q60" s="34"/>
      <c r="R60" s="34"/>
      <c r="S60" s="14"/>
      <c r="T60" s="14"/>
      <c r="U60" s="14"/>
      <c r="V60" s="18"/>
      <c r="W60" s="18"/>
      <c r="X60" s="18"/>
      <c r="Y60" s="18"/>
      <c r="Z60" s="18"/>
      <c r="AA60" s="18"/>
      <c r="AB60" s="18"/>
      <c r="AC60" s="18"/>
      <c r="AD60" s="18"/>
      <c r="AE60" s="18"/>
    </row>
    <row r="61" spans="1:31" s="19" customFormat="1" ht="51" x14ac:dyDescent="0.25">
      <c r="A61" s="38"/>
      <c r="B61" s="39"/>
      <c r="C61" s="39"/>
      <c r="D61" s="39"/>
      <c r="E61" s="39"/>
      <c r="F61" s="29" t="s">
        <v>50</v>
      </c>
      <c r="G61" s="22">
        <v>2</v>
      </c>
      <c r="H61" s="22">
        <v>0</v>
      </c>
      <c r="I61" s="22">
        <v>0</v>
      </c>
      <c r="J61" s="34"/>
      <c r="K61" s="34"/>
      <c r="L61" s="34"/>
      <c r="M61" s="34"/>
      <c r="N61" s="34"/>
      <c r="O61" s="34"/>
      <c r="P61" s="34"/>
      <c r="Q61" s="34"/>
      <c r="R61" s="34"/>
      <c r="S61" s="14"/>
      <c r="T61" s="14"/>
      <c r="U61" s="14"/>
      <c r="V61" s="18"/>
      <c r="W61" s="18"/>
      <c r="X61" s="18"/>
      <c r="Y61" s="18"/>
      <c r="Z61" s="18"/>
      <c r="AA61" s="18"/>
      <c r="AB61" s="18"/>
      <c r="AC61" s="18"/>
      <c r="AD61" s="18"/>
      <c r="AE61" s="18"/>
    </row>
    <row r="62" spans="1:31" s="19" customFormat="1" ht="55.5" customHeight="1" x14ac:dyDescent="0.25">
      <c r="A62" s="12" t="s">
        <v>64</v>
      </c>
      <c r="B62" s="8">
        <v>0</v>
      </c>
      <c r="C62" s="8">
        <f>8915374.33-1248791</f>
        <v>7666583.3300000001</v>
      </c>
      <c r="D62" s="8">
        <v>1800000</v>
      </c>
      <c r="E62" s="8">
        <v>0</v>
      </c>
      <c r="F62" s="29"/>
      <c r="G62" s="22"/>
      <c r="H62" s="22"/>
      <c r="I62" s="22"/>
      <c r="J62" s="34"/>
      <c r="K62" s="34"/>
      <c r="L62" s="34"/>
      <c r="M62" s="34"/>
      <c r="N62" s="34"/>
      <c r="O62" s="34"/>
      <c r="P62" s="34"/>
      <c r="Q62" s="34"/>
      <c r="R62" s="34"/>
      <c r="S62" s="14"/>
      <c r="T62" s="14"/>
      <c r="U62" s="14"/>
      <c r="V62" s="18"/>
      <c r="W62" s="18"/>
      <c r="X62" s="18"/>
      <c r="Y62" s="18"/>
      <c r="Z62" s="18"/>
      <c r="AA62" s="18"/>
      <c r="AB62" s="18"/>
      <c r="AC62" s="18"/>
      <c r="AD62" s="18"/>
      <c r="AE62" s="18"/>
    </row>
    <row r="63" spans="1:31" s="19" customFormat="1" x14ac:dyDescent="0.25">
      <c r="A63" s="13" t="s">
        <v>4</v>
      </c>
      <c r="B63" s="10">
        <f>SUM(B64:B66)</f>
        <v>160373298.06</v>
      </c>
      <c r="C63" s="10">
        <f>SUM(C64:C66)</f>
        <v>102637090.73999999</v>
      </c>
      <c r="D63" s="10">
        <f>SUM(D64:D66)</f>
        <v>77921580</v>
      </c>
      <c r="E63" s="10">
        <f t="shared" ref="E63" si="9">SUM(E64:E66)</f>
        <v>72800900</v>
      </c>
      <c r="F63" s="29"/>
      <c r="G63" s="22"/>
      <c r="H63" s="22"/>
      <c r="I63" s="22"/>
      <c r="J63" s="34"/>
      <c r="K63" s="34"/>
      <c r="L63" s="34"/>
      <c r="M63" s="34"/>
      <c r="N63" s="34"/>
      <c r="O63" s="34"/>
      <c r="P63" s="34"/>
      <c r="Q63" s="34"/>
      <c r="R63" s="34"/>
      <c r="S63" s="14"/>
      <c r="T63" s="14"/>
      <c r="U63" s="14"/>
      <c r="V63" s="18"/>
      <c r="W63" s="18"/>
      <c r="X63" s="18"/>
      <c r="Y63" s="18"/>
      <c r="Z63" s="18"/>
      <c r="AA63" s="18"/>
      <c r="AB63" s="18"/>
      <c r="AC63" s="18"/>
      <c r="AD63" s="18"/>
      <c r="AE63" s="18"/>
    </row>
    <row r="64" spans="1:31" s="19" customFormat="1" x14ac:dyDescent="0.25">
      <c r="A64" s="13" t="s">
        <v>5</v>
      </c>
      <c r="B64" s="10">
        <v>90610439.439999998</v>
      </c>
      <c r="C64" s="10">
        <f>98019205.82-181823.97-1248791</f>
        <v>96588590.849999994</v>
      </c>
      <c r="D64" s="10">
        <v>77921580</v>
      </c>
      <c r="E64" s="10">
        <v>72800900</v>
      </c>
      <c r="F64" s="29"/>
      <c r="G64" s="22"/>
      <c r="H64" s="22"/>
      <c r="I64" s="22"/>
      <c r="J64" s="34"/>
      <c r="K64" s="34"/>
      <c r="L64" s="34"/>
      <c r="M64" s="34"/>
      <c r="N64" s="34"/>
      <c r="O64" s="34"/>
      <c r="P64" s="34"/>
      <c r="Q64" s="34"/>
      <c r="R64" s="34"/>
      <c r="S64" s="14"/>
      <c r="T64" s="14"/>
      <c r="U64" s="14"/>
      <c r="V64" s="18"/>
      <c r="W64" s="18"/>
      <c r="X64" s="18"/>
      <c r="Y64" s="18"/>
      <c r="Z64" s="18"/>
      <c r="AA64" s="18"/>
      <c r="AB64" s="18"/>
      <c r="AC64" s="18"/>
      <c r="AD64" s="18"/>
      <c r="AE64" s="18"/>
    </row>
    <row r="65" spans="1:31" s="19" customFormat="1" x14ac:dyDescent="0.25">
      <c r="A65" s="13" t="s">
        <v>6</v>
      </c>
      <c r="B65" s="10">
        <v>69762858.620000005</v>
      </c>
      <c r="C65" s="10">
        <v>6048499.8899999997</v>
      </c>
      <c r="D65" s="10">
        <v>0</v>
      </c>
      <c r="E65" s="10">
        <v>0</v>
      </c>
      <c r="F65" s="13"/>
      <c r="G65" s="32"/>
      <c r="H65" s="32"/>
      <c r="I65" s="32"/>
      <c r="J65" s="34"/>
      <c r="K65" s="34"/>
      <c r="L65" s="34"/>
      <c r="M65" s="34"/>
      <c r="N65" s="34"/>
      <c r="O65" s="34"/>
      <c r="P65" s="34"/>
      <c r="Q65" s="34"/>
      <c r="R65" s="34"/>
      <c r="S65" s="14"/>
      <c r="T65" s="14"/>
      <c r="U65" s="14"/>
      <c r="V65" s="18"/>
      <c r="W65" s="18"/>
      <c r="X65" s="18"/>
      <c r="Y65" s="18"/>
      <c r="Z65" s="18"/>
      <c r="AA65" s="18"/>
      <c r="AB65" s="18"/>
      <c r="AC65" s="18"/>
      <c r="AD65" s="18"/>
      <c r="AE65" s="18"/>
    </row>
    <row r="66" spans="1:31" s="19" customFormat="1" x14ac:dyDescent="0.25">
      <c r="A66" s="13" t="s">
        <v>7</v>
      </c>
      <c r="B66" s="10">
        <v>0</v>
      </c>
      <c r="C66" s="10">
        <v>0</v>
      </c>
      <c r="D66" s="10">
        <v>0</v>
      </c>
      <c r="E66" s="10">
        <v>0</v>
      </c>
      <c r="F66" s="13"/>
      <c r="G66" s="32"/>
      <c r="H66" s="32"/>
      <c r="I66" s="32"/>
      <c r="J66" s="34"/>
      <c r="K66" s="34"/>
      <c r="L66" s="34"/>
      <c r="M66" s="34"/>
      <c r="N66" s="34"/>
      <c r="O66" s="34"/>
      <c r="P66" s="34"/>
      <c r="Q66" s="34"/>
      <c r="R66" s="34"/>
      <c r="S66" s="14"/>
      <c r="T66" s="14"/>
      <c r="U66" s="14"/>
      <c r="V66" s="18"/>
      <c r="W66" s="18"/>
      <c r="X66" s="18"/>
      <c r="Y66" s="18"/>
      <c r="Z66" s="18"/>
      <c r="AA66" s="18"/>
      <c r="AB66" s="18"/>
      <c r="AC66" s="18"/>
      <c r="AD66" s="18"/>
      <c r="AE66" s="18"/>
    </row>
    <row r="67" spans="1:31" s="19" customFormat="1" hidden="1" x14ac:dyDescent="0.25">
      <c r="A67" s="14"/>
      <c r="B67" s="15"/>
      <c r="C67" s="15"/>
      <c r="D67" s="15"/>
      <c r="E67" s="15"/>
      <c r="F67" s="14"/>
      <c r="G67" s="34"/>
      <c r="H67" s="34"/>
      <c r="I67" s="3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8"/>
      <c r="W67" s="18"/>
      <c r="X67" s="18"/>
      <c r="Y67" s="18"/>
      <c r="Z67" s="18"/>
      <c r="AA67" s="18"/>
      <c r="AB67" s="18"/>
      <c r="AC67" s="18"/>
      <c r="AD67" s="18"/>
      <c r="AE67" s="18"/>
    </row>
    <row r="68" spans="1:31" s="19" customFormat="1" hidden="1" x14ac:dyDescent="0.25">
      <c r="A68" s="14"/>
      <c r="B68" s="15">
        <f>B63-B9</f>
        <v>0</v>
      </c>
      <c r="C68" s="15">
        <f>C63-C9</f>
        <v>0</v>
      </c>
      <c r="D68" s="15">
        <f>D63-D9</f>
        <v>0</v>
      </c>
      <c r="E68" s="15">
        <f>E63-E9</f>
        <v>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8"/>
      <c r="W68" s="18"/>
      <c r="X68" s="18"/>
      <c r="Y68" s="18"/>
      <c r="Z68" s="18"/>
      <c r="AA68" s="18"/>
      <c r="AB68" s="18"/>
      <c r="AC68" s="18"/>
      <c r="AD68" s="18"/>
      <c r="AE68" s="18"/>
    </row>
    <row r="69" spans="1:31" s="19" customFormat="1" hidden="1" x14ac:dyDescent="0.25">
      <c r="A69" s="14"/>
      <c r="B69" s="15"/>
      <c r="C69" s="15"/>
      <c r="D69" s="15"/>
      <c r="E69" s="15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8"/>
      <c r="W69" s="18"/>
      <c r="X69" s="18"/>
      <c r="Y69" s="18"/>
      <c r="Z69" s="18"/>
      <c r="AA69" s="18"/>
      <c r="AB69" s="18"/>
      <c r="AC69" s="18"/>
      <c r="AD69" s="18"/>
      <c r="AE69" s="18"/>
    </row>
    <row r="70" spans="1:31" s="19" customFormat="1" x14ac:dyDescent="0.25">
      <c r="A70" s="14"/>
      <c r="B70" s="15"/>
      <c r="C70" s="15"/>
      <c r="D70" s="15"/>
      <c r="E70" s="15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8"/>
      <c r="W70" s="18"/>
      <c r="X70" s="18"/>
      <c r="Y70" s="18"/>
      <c r="Z70" s="18"/>
      <c r="AA70" s="18"/>
      <c r="AB70" s="18"/>
      <c r="AC70" s="18"/>
      <c r="AD70" s="18"/>
      <c r="AE70" s="18"/>
    </row>
    <row r="71" spans="1:31" s="19" customFormat="1" ht="15" hidden="1" customHeight="1" x14ac:dyDescent="0.25">
      <c r="A71" s="14"/>
      <c r="B71" s="16"/>
      <c r="C71" s="16"/>
      <c r="D71" s="16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8"/>
      <c r="W71" s="18"/>
      <c r="X71" s="18"/>
      <c r="Y71" s="18"/>
      <c r="Z71" s="18"/>
      <c r="AA71" s="18"/>
      <c r="AB71" s="18"/>
      <c r="AC71" s="18"/>
      <c r="AD71" s="18"/>
      <c r="AE71" s="18"/>
    </row>
    <row r="72" spans="1:31" s="19" customFormat="1" hidden="1" x14ac:dyDescent="0.25">
      <c r="A72" s="14"/>
      <c r="B72" s="15">
        <f>B9-B63</f>
        <v>0</v>
      </c>
      <c r="C72" s="15">
        <f>C9-C63</f>
        <v>0</v>
      </c>
      <c r="D72" s="15">
        <f>D9-D63</f>
        <v>0</v>
      </c>
      <c r="E72" s="15">
        <f>E9-E63</f>
        <v>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37"/>
      <c r="U72" s="37"/>
    </row>
    <row r="73" spans="1:31" s="19" customFormat="1" x14ac:dyDescent="0.25">
      <c r="A73" s="14"/>
      <c r="B73" s="16"/>
      <c r="C73" s="16"/>
      <c r="D73" s="16"/>
      <c r="E73" s="16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37"/>
      <c r="U73" s="37"/>
    </row>
    <row r="74" spans="1:31" x14ac:dyDescent="0.25">
      <c r="B74" s="3"/>
      <c r="C74" s="3"/>
      <c r="D74" s="3"/>
      <c r="E74" s="3"/>
    </row>
    <row r="75" spans="1:31" x14ac:dyDescent="0.25">
      <c r="B75" s="3"/>
      <c r="C75" s="3"/>
      <c r="D75" s="3"/>
      <c r="E75" s="3"/>
    </row>
    <row r="76" spans="1:31" hidden="1" x14ac:dyDescent="0.25">
      <c r="B76" s="3">
        <f>176612942.12</f>
        <v>176612942.12</v>
      </c>
    </row>
    <row r="77" spans="1:31" hidden="1" x14ac:dyDescent="0.25">
      <c r="B77" s="3"/>
    </row>
    <row r="78" spans="1:31" hidden="1" x14ac:dyDescent="0.25">
      <c r="B78" s="3">
        <f>B76-B9</f>
        <v>16239644.060000002</v>
      </c>
    </row>
    <row r="79" spans="1:31" x14ac:dyDescent="0.25">
      <c r="B79" s="3"/>
    </row>
  </sheetData>
  <mergeCells count="66">
    <mergeCell ref="C27:C31"/>
    <mergeCell ref="B27:B31"/>
    <mergeCell ref="A27:A31"/>
    <mergeCell ref="F28:F29"/>
    <mergeCell ref="E27:E31"/>
    <mergeCell ref="D27:D31"/>
    <mergeCell ref="H28:H29"/>
    <mergeCell ref="I28:I29"/>
    <mergeCell ref="F32:F36"/>
    <mergeCell ref="G32:G36"/>
    <mergeCell ref="H32:H36"/>
    <mergeCell ref="I32:I36"/>
    <mergeCell ref="G28:G29"/>
    <mergeCell ref="A42:A46"/>
    <mergeCell ref="B42:B46"/>
    <mergeCell ref="A47:A49"/>
    <mergeCell ref="B47:B49"/>
    <mergeCell ref="C47:C49"/>
    <mergeCell ref="A38:A39"/>
    <mergeCell ref="B38:B39"/>
    <mergeCell ref="C38:C39"/>
    <mergeCell ref="D38:D39"/>
    <mergeCell ref="E38:E39"/>
    <mergeCell ref="A32:A36"/>
    <mergeCell ref="B32:B36"/>
    <mergeCell ref="C32:C36"/>
    <mergeCell ref="D32:D36"/>
    <mergeCell ref="E32:E36"/>
    <mergeCell ref="F14:F15"/>
    <mergeCell ref="H14:H15"/>
    <mergeCell ref="I14:I15"/>
    <mergeCell ref="A14:A20"/>
    <mergeCell ref="B14:B20"/>
    <mergeCell ref="C14:C20"/>
    <mergeCell ref="D14:D20"/>
    <mergeCell ref="E14:E20"/>
    <mergeCell ref="G14:G15"/>
    <mergeCell ref="A9:A12"/>
    <mergeCell ref="B9:B12"/>
    <mergeCell ref="C9:C12"/>
    <mergeCell ref="D9:D12"/>
    <mergeCell ref="E9:E12"/>
    <mergeCell ref="A3:I3"/>
    <mergeCell ref="A4:I4"/>
    <mergeCell ref="A6:A7"/>
    <mergeCell ref="B6:E6"/>
    <mergeCell ref="F6:I6"/>
    <mergeCell ref="H47:H49"/>
    <mergeCell ref="I47:I49"/>
    <mergeCell ref="C42:C46"/>
    <mergeCell ref="D42:D46"/>
    <mergeCell ref="E42:E46"/>
    <mergeCell ref="F47:F49"/>
    <mergeCell ref="G47:G49"/>
    <mergeCell ref="D47:D49"/>
    <mergeCell ref="E47:E49"/>
    <mergeCell ref="A22:A23"/>
    <mergeCell ref="B22:B23"/>
    <mergeCell ref="C22:C23"/>
    <mergeCell ref="D22:D23"/>
    <mergeCell ref="E22:E23"/>
    <mergeCell ref="A60:A61"/>
    <mergeCell ref="B60:B61"/>
    <mergeCell ref="C60:C61"/>
    <mergeCell ref="D60:D61"/>
    <mergeCell ref="E60:E61"/>
  </mergeCells>
  <pageMargins left="0.78740157480314965" right="0.78740157480314965" top="1.1811023622047245" bottom="0.3937007874015748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спорт</vt:lpstr>
      <vt:lpstr>спорт!Заголовки_для_печати</vt:lpstr>
      <vt:lpstr>спорт!Область_печати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2025-11-01T04:14:08Z</dcterms:modified>
</cp:coreProperties>
</file>